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24" i="1" l="1"/>
  <c r="AA20" i="1"/>
  <c r="AA16" i="1"/>
  <c r="AC8" i="1"/>
  <c r="AI7" i="1"/>
  <c r="AI8" i="1"/>
  <c r="AO7" i="1"/>
  <c r="AO8" i="1"/>
  <c r="AC9" i="1"/>
  <c r="AI9" i="1"/>
  <c r="AO9" i="1"/>
  <c r="AC7" i="1"/>
  <c r="Y24" i="1"/>
  <c r="Z8" i="1"/>
  <c r="AF7" i="1"/>
  <c r="AF8" i="1"/>
  <c r="AL7" i="1"/>
  <c r="AL8" i="1"/>
  <c r="Z9" i="1"/>
  <c r="AF9" i="1"/>
  <c r="AL9" i="1"/>
  <c r="Z7" i="1"/>
  <c r="Z24" i="1"/>
  <c r="Z6" i="1"/>
  <c r="AF6" i="1"/>
  <c r="AL6" i="1"/>
  <c r="Z20" i="1"/>
  <c r="AC6" i="1"/>
  <c r="AI6" i="1"/>
  <c r="AO6" i="1"/>
  <c r="Y20" i="1"/>
  <c r="Z5" i="1"/>
  <c r="AF4" i="1"/>
  <c r="AF5" i="1"/>
  <c r="AL4" i="1"/>
  <c r="AL5" i="1"/>
  <c r="Z4" i="1"/>
  <c r="Z16" i="1"/>
  <c r="AC5" i="1"/>
  <c r="AI4" i="1"/>
  <c r="AI5" i="1"/>
  <c r="AO4" i="1"/>
  <c r="AO5" i="1"/>
  <c r="AC4" i="1"/>
  <c r="Y16" i="1"/>
  <c r="Z23" i="1"/>
  <c r="Y23" i="1"/>
  <c r="Z19" i="1"/>
  <c r="Y19" i="1"/>
  <c r="Z15" i="1"/>
  <c r="Y15" i="1"/>
  <c r="AA23" i="1"/>
  <c r="AA19" i="1"/>
  <c r="AA15" i="1"/>
</calcChain>
</file>

<file path=xl/sharedStrings.xml><?xml version="1.0" encoding="utf-8"?>
<sst xmlns="http://schemas.openxmlformats.org/spreadsheetml/2006/main" count="88" uniqueCount="61">
  <si>
    <t>Eppi ID</t>
  </si>
  <si>
    <t>TITLE</t>
  </si>
  <si>
    <t>AUTHOR</t>
  </si>
  <si>
    <t>JOURNAL</t>
  </si>
  <si>
    <t>YEAR</t>
  </si>
  <si>
    <t>VOLUME</t>
  </si>
  <si>
    <t>PAGE START-PAGE END</t>
  </si>
  <si>
    <t>AUTHOR E-MAIL</t>
  </si>
  <si>
    <t>STUDY COUNTRY</t>
  </si>
  <si>
    <t>LOCATION SITE/NAME</t>
  </si>
  <si>
    <t>LATITUDE</t>
  </si>
  <si>
    <t>LONGITUDE</t>
  </si>
  <si>
    <t>KÖPPEN CLIMATE ZONE</t>
  </si>
  <si>
    <t>Soil organic C and N distribution for wheat cropping systems after 20 years of conservation tillage in central Texas</t>
  </si>
  <si>
    <t xml:space="preserve">Wright A L; Dou F ; Hons F M; </t>
  </si>
  <si>
    <t>Agriculture, Ecosystems and Environment</t>
  </si>
  <si>
    <t>376-382</t>
  </si>
  <si>
    <t>alwr@ifas.ufl.edu</t>
  </si>
  <si>
    <t>USA</t>
  </si>
  <si>
    <t>Burleson
County, Texas</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</si>
  <si>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</si>
  <si>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</si>
  <si>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</si>
  <si>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</si>
  <si>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</si>
  <si>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</si>
  <si>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grain sorghum-wheat-soybean / wheat-soybean doublecrop / continuous wheat</t>
  </si>
  <si>
    <t>DATA LOCATION</t>
  </si>
  <si>
    <t>BULK DENSITY (measured / calculated / not present)</t>
  </si>
  <si>
    <t>VARIANCE PRESENTED</t>
  </si>
  <si>
    <t>Variability Measure</t>
  </si>
  <si>
    <t>CRITICAL APPRAISAL, PRELIMINARY COMMENT</t>
  </si>
  <si>
    <t>Figure 2</t>
  </si>
  <si>
    <t>not reported</t>
  </si>
  <si>
    <t>standard errors in Figure 2</t>
  </si>
  <si>
    <t>SE</t>
  </si>
  <si>
    <t>Seems OK, overlapping results with 10247402, 10244797, 10247403, 10247404, 10244796</t>
  </si>
  <si>
    <t>Figure 2. Soil organic C (SOC) under no tillage (NT) and conventional tillage (CT) for a sorghum–wheat–soybean rotation, wheat–soybean doublecrop, and
continuous wheat monoculture. Soil depth intervals were 0–5, 5–15, 15–30, 30–55, 55–80, and 80–105 cm. Error bars represent standard error of means.
*Significant differences between tillage regimes at P &lt; 0.05. For equations describing depth distribution, (x) denotes soil depth (cm).</t>
  </si>
  <si>
    <t>SOC (g/kg)</t>
  </si>
  <si>
    <t>Depth (cm)</t>
  </si>
  <si>
    <t>CT</t>
  </si>
  <si>
    <t>NT</t>
  </si>
  <si>
    <t>Continuous wheat</t>
  </si>
  <si>
    <t>Wheat-soybean</t>
  </si>
  <si>
    <t>Sorghum-wheat-soybean</t>
  </si>
  <si>
    <t>Soil bulk density for this site was not affected by tillage regime and averaged 1.43, 1.69, and 1.67 g cm 3 for 0–5, 5–15, and 15–30 cm, respectively.</t>
  </si>
  <si>
    <t xml:space="preserve">Three cropping sequences were established under both CT and NT, and included a grain sorghum [Sorghum bicolor (L.) Moench]-wheat (Triticum aestivum L.)-soybean [Glycine max (L.) Merr.] rotation (SWS), a wheat–soybean doublecrop, and a continuous wheat monoculture. The SWS rotation resulted in three crops every two years while the wheat–soybean doublecrop had two crops every year. Sorghum was sowed in 1-m wide rows in March and harvested in August, followed by wheat in winter and soybean the following summer. Soybean was sowed in 1-m wide rows in early June and harvested in October. Wheat was planted in 0.18-m wide rows in November and harvested in May, followed by the soybean crop for wheat–soybean. For CT under wheat, soil was disked three to four times after harvest. Conventional tillage in sorghum and soybean consisted of disking to 10–15 cm after harvest, chiseling to 25 cm, a second disking, and ridging prior to winter. Conventional tillage sorghum and soybean also received one to three in-season cultivations annually for weed control, and sorghum stalks were shredded for both tillage regimes. Under NT, no soil disturbance except for planting, and residues remained on the soil surface. Nitrogen, as NH4NO3, was subsurface applied preplant at 90 kg N ha_1 for sorghum. Wheat received 68 kg N ha_1, with half surface broadcast shortly after emergence and half in late February. Soybean received 15 kg P ha_1 banded preplant with no added N. </t>
  </si>
  <si>
    <t>Effect sizes</t>
  </si>
  <si>
    <t>0-15</t>
  </si>
  <si>
    <t>mean</t>
  </si>
  <si>
    <t>SD</t>
  </si>
  <si>
    <t>n</t>
  </si>
  <si>
    <t>Depth correction</t>
  </si>
  <si>
    <t>NT-CT</t>
  </si>
  <si>
    <t>0-5</t>
  </si>
  <si>
    <t>5-15</t>
  </si>
  <si>
    <t>15-30</t>
  </si>
  <si>
    <t>30-55</t>
  </si>
  <si>
    <t>55-80</t>
  </si>
  <si>
    <t>80-105</t>
  </si>
  <si>
    <t>&gt;30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</si>
</sst>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3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2" borderId="0" xfId="0" applyFill="1"/>
    <xf numFmtId="0" fontId="5" fillId="2" borderId="0" xfId="0" applyFont="1" applyFill="1"/>
    <xf numFmtId="0" fontId="0" fillId="0" borderId="0" xfId="0" applyAlignment="1">
      <alignment wrapText="1"/>
    </xf>
    <xf numFmtId="0" fontId="0" fillId="0" borderId="0" xfId="0" applyAlignment="1">
      <alignment horizontal="center"/>
    </xf>
    <xf numFmtId="0" fontId="2" fillId="0" borderId="0" xfId="0" applyFont="1" applyFill="1" applyAlignment="1">
      <alignment horizont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tabSelected="1" topLeftCell="F1" workbookViewId="0">
      <selection activeCell="W30" sqref="W30:AI41"/>
    </sheetView>
  </sheetViews>
  <sheetFormatPr defaultColWidth="8.85546875" defaultRowHeight="15" x14ac:dyDescent="0.25"/>
  <cols>
    <col min="1" max="1" width="10.140625" bestFit="1" customWidth="1"/>
  </cols>
  <sheetData>
    <row r="1" spans="1:4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41" ht="15.75" x14ac:dyDescent="0.25">
      <c r="A2" s="5">
        <v>10244795</v>
      </c>
      <c r="B2" s="6" t="s">
        <v>13</v>
      </c>
      <c r="C2" s="5" t="s">
        <v>14</v>
      </c>
      <c r="D2" s="5" t="s">
        <v>15</v>
      </c>
      <c r="E2" s="5">
        <v>2007</v>
      </c>
      <c r="F2" s="5">
        <v>121</v>
      </c>
      <c r="G2" s="7" t="s">
        <v>16</v>
      </c>
      <c r="H2" s="5" t="s">
        <v>17</v>
      </c>
      <c r="I2" s="5" t="s">
        <v>18</v>
      </c>
      <c r="J2" s="5" t="s">
        <v>19</v>
      </c>
      <c r="K2" s="8">
        <v>30.533333333333299</v>
      </c>
      <c r="L2" s="8">
        <v>-94.433333333333294</v>
      </c>
      <c r="M2" s="5" t="s">
        <v>20</v>
      </c>
      <c r="N2" s="5" t="s">
        <v>24</v>
      </c>
      <c r="O2" s="5" t="s">
        <v>25</v>
      </c>
      <c r="P2" s="5" t="s">
        <v>26</v>
      </c>
      <c r="Q2" s="5" t="s">
        <v>32</v>
      </c>
      <c r="R2" s="5" t="s">
        <v>33</v>
      </c>
      <c r="S2" s="5" t="s">
        <v>34</v>
      </c>
      <c r="T2" s="5" t="s">
        <v>35</v>
      </c>
      <c r="U2" s="5" t="s">
        <v>36</v>
      </c>
      <c r="W2" s="5" t="s">
        <v>38</v>
      </c>
      <c r="X2" s="15" t="s">
        <v>42</v>
      </c>
      <c r="Y2" s="15"/>
      <c r="Z2" s="15"/>
      <c r="AA2" s="15"/>
      <c r="AB2" s="15"/>
      <c r="AC2" s="15"/>
      <c r="AD2" s="14" t="s">
        <v>43</v>
      </c>
      <c r="AE2" s="14"/>
      <c r="AF2" s="14"/>
      <c r="AG2" s="14"/>
      <c r="AH2" s="14"/>
      <c r="AI2" s="14"/>
      <c r="AJ2" s="14" t="s">
        <v>44</v>
      </c>
      <c r="AK2" s="14"/>
      <c r="AL2" s="14"/>
      <c r="AM2" s="14"/>
      <c r="AN2" s="14"/>
      <c r="AO2" s="14"/>
    </row>
    <row r="3" spans="1:41" x14ac:dyDescent="0.25">
      <c r="W3" t="s">
        <v>39</v>
      </c>
      <c r="X3" t="s">
        <v>40</v>
      </c>
      <c r="Y3" t="s">
        <v>35</v>
      </c>
      <c r="Z3" t="s">
        <v>50</v>
      </c>
      <c r="AA3" t="s">
        <v>41</v>
      </c>
      <c r="AB3" t="s">
        <v>35</v>
      </c>
      <c r="AC3" t="s">
        <v>50</v>
      </c>
      <c r="AD3" t="s">
        <v>40</v>
      </c>
      <c r="AE3" t="s">
        <v>35</v>
      </c>
      <c r="AF3" t="s">
        <v>50</v>
      </c>
      <c r="AG3" t="s">
        <v>41</v>
      </c>
      <c r="AH3" t="s">
        <v>35</v>
      </c>
      <c r="AI3" t="s">
        <v>50</v>
      </c>
      <c r="AJ3" t="s">
        <v>40</v>
      </c>
      <c r="AK3" t="s">
        <v>35</v>
      </c>
      <c r="AL3" t="s">
        <v>50</v>
      </c>
      <c r="AM3" t="s">
        <v>41</v>
      </c>
      <c r="AN3" t="s">
        <v>35</v>
      </c>
      <c r="AO3" t="s">
        <v>50</v>
      </c>
    </row>
    <row r="4" spans="1:41" x14ac:dyDescent="0.25">
      <c r="A4" s="13" t="s">
        <v>46</v>
      </c>
      <c r="B4" s="13"/>
      <c r="C4" s="13"/>
      <c r="D4" s="13"/>
      <c r="E4" s="13"/>
      <c r="F4" s="13"/>
      <c r="G4" s="13"/>
      <c r="H4" s="13"/>
      <c r="I4" s="13"/>
      <c r="J4" s="13"/>
      <c r="K4" s="13"/>
      <c r="L4" s="13"/>
      <c r="M4" s="13"/>
      <c r="N4" s="13"/>
      <c r="O4" s="13"/>
      <c r="P4" s="13"/>
      <c r="Q4" s="13"/>
      <c r="R4" s="13"/>
      <c r="S4" s="13"/>
      <c r="T4" s="13"/>
      <c r="U4" s="13"/>
      <c r="W4" t="s">
        <v>54</v>
      </c>
      <c r="X4">
        <v>10.9429689355464</v>
      </c>
      <c r="Y4">
        <v>0.36476563118490013</v>
      </c>
      <c r="Z4">
        <f>Y4*SQRT(4)</f>
        <v>0.72953126236980026</v>
      </c>
      <c r="AA4">
        <v>14.863941579923299</v>
      </c>
      <c r="AB4">
        <v>0.39523273750550025</v>
      </c>
      <c r="AC4">
        <f>AB4*SQRT(4)</f>
        <v>0.79046547501100051</v>
      </c>
      <c r="AD4">
        <v>11.7511253347172</v>
      </c>
      <c r="AE4">
        <v>3.077776936859955E-2</v>
      </c>
      <c r="AF4">
        <f>AE4*SQRT(4)</f>
        <v>6.15555387371991E-2</v>
      </c>
      <c r="AG4">
        <v>18.022029771064801</v>
      </c>
      <c r="AH4">
        <v>1.0046863418541996</v>
      </c>
      <c r="AI4">
        <f>AH4*SQRT(4)</f>
        <v>2.0093726837083992</v>
      </c>
      <c r="AJ4">
        <v>11.3981762917933</v>
      </c>
      <c r="AK4">
        <v>0.21276595744680016</v>
      </c>
      <c r="AL4">
        <f>AK4*SQRT(4)</f>
        <v>0.42553191489360032</v>
      </c>
      <c r="AM4">
        <v>17.629179331306901</v>
      </c>
      <c r="AN4">
        <v>0.36474164133730014</v>
      </c>
      <c r="AO4">
        <f>AN4*SQRT(4)</f>
        <v>0.72948328267460028</v>
      </c>
    </row>
    <row r="5" spans="1:41" x14ac:dyDescent="0.25">
      <c r="A5" s="13"/>
      <c r="B5" s="13"/>
      <c r="C5" s="13"/>
      <c r="D5" s="13"/>
      <c r="E5" s="13"/>
      <c r="F5" s="13"/>
      <c r="G5" s="13"/>
      <c r="H5" s="13"/>
      <c r="I5" s="13"/>
      <c r="J5" s="13"/>
      <c r="K5" s="13"/>
      <c r="L5" s="13"/>
      <c r="M5" s="13"/>
      <c r="N5" s="13"/>
      <c r="O5" s="13"/>
      <c r="P5" s="13"/>
      <c r="Q5" s="13"/>
      <c r="R5" s="13"/>
      <c r="S5" s="13"/>
      <c r="T5" s="13"/>
      <c r="U5" s="13"/>
      <c r="W5" s="10" t="s">
        <v>55</v>
      </c>
      <c r="X5">
        <v>8.8783786701467893</v>
      </c>
      <c r="Y5">
        <v>0.303951367781162</v>
      </c>
      <c r="Z5">
        <f t="shared" ref="Z5:Z9" si="0">Y5*SQRT(4)</f>
        <v>0.60790273556232399</v>
      </c>
      <c r="AA5">
        <v>8.2704519447369798</v>
      </c>
      <c r="AB5">
        <v>0.30387939823866006</v>
      </c>
      <c r="AC5">
        <f t="shared" ref="AC5:AC9" si="1">AB5*SQRT(4)</f>
        <v>0.60775879647732012</v>
      </c>
      <c r="AD5">
        <v>9.0745405859308796</v>
      </c>
      <c r="AE5">
        <v>0.5171674361108991</v>
      </c>
      <c r="AF5">
        <f t="shared" ref="AF5:AF9" si="2">AE5*SQRT(4)</f>
        <v>1.0343348722217982</v>
      </c>
      <c r="AG5">
        <v>9.3789305626132897</v>
      </c>
      <c r="AH5">
        <v>0.6697828857822099</v>
      </c>
      <c r="AI5">
        <f t="shared" ref="AI5:AI9" si="3">AH5*SQRT(4)</f>
        <v>1.3395657715644198</v>
      </c>
      <c r="AJ5">
        <v>8.6018237082066804</v>
      </c>
      <c r="AK5">
        <v>9.1185410334340133E-2</v>
      </c>
      <c r="AL5">
        <f t="shared" ref="AL5:AL9" si="4">AK5*SQRT(4)</f>
        <v>0.18237082066868027</v>
      </c>
      <c r="AM5">
        <v>9.5136778115501404</v>
      </c>
      <c r="AN5">
        <v>0.33434650455927084</v>
      </c>
      <c r="AO5">
        <f t="shared" ref="AO5:AO9" si="5">AN5*SQRT(4)</f>
        <v>0.66869300911854168</v>
      </c>
    </row>
    <row r="6" spans="1:41" x14ac:dyDescent="0.25">
      <c r="A6" s="13"/>
      <c r="B6" s="13"/>
      <c r="C6" s="13"/>
      <c r="D6" s="13"/>
      <c r="E6" s="13"/>
      <c r="F6" s="13"/>
      <c r="G6" s="13"/>
      <c r="H6" s="13"/>
      <c r="I6" s="13"/>
      <c r="J6" s="13"/>
      <c r="K6" s="13"/>
      <c r="L6" s="13"/>
      <c r="M6" s="13"/>
      <c r="N6" s="13"/>
      <c r="O6" s="13"/>
      <c r="P6" s="13"/>
      <c r="Q6" s="13"/>
      <c r="R6" s="13"/>
      <c r="S6" s="13"/>
      <c r="T6" s="13"/>
      <c r="U6" s="13"/>
      <c r="W6" t="s">
        <v>56</v>
      </c>
      <c r="X6">
        <v>8.0310572565690208</v>
      </c>
      <c r="Y6">
        <v>0.91175814395348098</v>
      </c>
      <c r="Z6">
        <f t="shared" si="0"/>
        <v>1.823516287906962</v>
      </c>
      <c r="AA6">
        <v>8.7301693923131705</v>
      </c>
      <c r="AB6">
        <v>0.94227322996908036</v>
      </c>
      <c r="AC6">
        <f t="shared" si="1"/>
        <v>1.8845464599381607</v>
      </c>
      <c r="AD6">
        <v>6.5516764994552004</v>
      </c>
      <c r="AE6">
        <v>0.15261544967136942</v>
      </c>
      <c r="AF6">
        <f t="shared" si="2"/>
        <v>0.30523089934273884</v>
      </c>
      <c r="AG6">
        <v>8.5608089195465205</v>
      </c>
      <c r="AH6">
        <v>0.7306656863911094</v>
      </c>
      <c r="AI6">
        <f t="shared" si="3"/>
        <v>1.4613313727822188</v>
      </c>
      <c r="AJ6">
        <v>6.7781155015197498</v>
      </c>
      <c r="AK6">
        <v>0.4863221884498401</v>
      </c>
      <c r="AL6">
        <f t="shared" si="4"/>
        <v>0.9726443768996802</v>
      </c>
      <c r="AM6">
        <v>9.4224924012158002</v>
      </c>
      <c r="AN6">
        <v>0.63829787234043067</v>
      </c>
      <c r="AO6">
        <f t="shared" si="5"/>
        <v>1.2765957446808613</v>
      </c>
    </row>
    <row r="7" spans="1:41" x14ac:dyDescent="0.25">
      <c r="A7" s="13"/>
      <c r="B7" s="13"/>
      <c r="C7" s="13"/>
      <c r="D7" s="13"/>
      <c r="E7" s="13"/>
      <c r="F7" s="13"/>
      <c r="G7" s="13"/>
      <c r="H7" s="13"/>
      <c r="I7" s="13"/>
      <c r="J7" s="13"/>
      <c r="K7" s="13"/>
      <c r="L7" s="13"/>
      <c r="M7" s="13"/>
      <c r="N7" s="13"/>
      <c r="O7" s="13"/>
      <c r="P7" s="13"/>
      <c r="Q7" s="13"/>
      <c r="R7" s="13"/>
      <c r="S7" s="13"/>
      <c r="T7" s="13"/>
      <c r="U7" s="13"/>
      <c r="W7" t="s">
        <v>57</v>
      </c>
      <c r="X7">
        <v>3.2043719098077701</v>
      </c>
      <c r="Y7">
        <v>1.1853623546515202</v>
      </c>
      <c r="Z7">
        <f t="shared" si="0"/>
        <v>2.3707247093030404</v>
      </c>
      <c r="AA7">
        <v>3.6602989614795001</v>
      </c>
      <c r="AB7">
        <v>0.72957924206475999</v>
      </c>
      <c r="AC7">
        <f t="shared" si="1"/>
        <v>1.45915848412952</v>
      </c>
      <c r="AD7">
        <v>1.7176205732930101</v>
      </c>
      <c r="AE7">
        <v>0.2127053803433101</v>
      </c>
      <c r="AF7">
        <f t="shared" si="2"/>
        <v>0.4254107606866202</v>
      </c>
      <c r="AG7">
        <v>3.0570421866872302</v>
      </c>
      <c r="AH7">
        <v>0.8524072612470297</v>
      </c>
      <c r="AI7">
        <f t="shared" si="3"/>
        <v>1.7048145224940594</v>
      </c>
      <c r="AJ7">
        <v>2.0364741641337298</v>
      </c>
      <c r="AK7">
        <v>0.30395136778114984</v>
      </c>
      <c r="AL7">
        <f t="shared" si="4"/>
        <v>0.60790273556229968</v>
      </c>
      <c r="AM7">
        <v>5.3495440729483104</v>
      </c>
      <c r="AN7">
        <v>1.15501519756838</v>
      </c>
      <c r="AO7">
        <f t="shared" si="5"/>
        <v>2.31003039513676</v>
      </c>
    </row>
    <row r="8" spans="1:41" x14ac:dyDescent="0.25">
      <c r="A8" s="13"/>
      <c r="B8" s="13"/>
      <c r="C8" s="13"/>
      <c r="D8" s="13"/>
      <c r="E8" s="13"/>
      <c r="F8" s="13"/>
      <c r="G8" s="13"/>
      <c r="H8" s="13"/>
      <c r="I8" s="13"/>
      <c r="J8" s="13"/>
      <c r="K8" s="13"/>
      <c r="L8" s="13"/>
      <c r="M8" s="13"/>
      <c r="N8" s="13"/>
      <c r="O8" s="13"/>
      <c r="P8" s="13"/>
      <c r="Q8" s="13"/>
      <c r="R8" s="13"/>
      <c r="S8" s="13"/>
      <c r="T8" s="13"/>
      <c r="U8" s="13"/>
      <c r="W8" t="s">
        <v>58</v>
      </c>
      <c r="X8">
        <v>1.6618007259327801</v>
      </c>
      <c r="Y8">
        <v>0.30390338808616013</v>
      </c>
      <c r="Z8">
        <f t="shared" si="0"/>
        <v>0.60780677617232026</v>
      </c>
      <c r="AA8">
        <v>2.0265423672701699</v>
      </c>
      <c r="AB8">
        <v>6.0886232946210317E-2</v>
      </c>
      <c r="AC8">
        <f t="shared" si="1"/>
        <v>0.12177246589242063</v>
      </c>
      <c r="AD8">
        <v>1.7252129035978201</v>
      </c>
      <c r="AE8">
        <v>0.15182257973449009</v>
      </c>
      <c r="AF8">
        <f t="shared" si="2"/>
        <v>0.30364515946898019</v>
      </c>
      <c r="AG8">
        <v>2.6384549127302401</v>
      </c>
      <c r="AH8">
        <v>0.21333006574813007</v>
      </c>
      <c r="AI8">
        <f t="shared" si="3"/>
        <v>0.42666013149626014</v>
      </c>
      <c r="AJ8">
        <v>2.3100303951367702</v>
      </c>
      <c r="AK8">
        <v>0.15197568389057992</v>
      </c>
      <c r="AL8">
        <f t="shared" si="4"/>
        <v>0.30395136778115983</v>
      </c>
      <c r="AM8">
        <v>2.06686930091184</v>
      </c>
      <c r="AN8">
        <v>0.18237082066869004</v>
      </c>
      <c r="AO8">
        <f t="shared" si="5"/>
        <v>0.36474164133738007</v>
      </c>
    </row>
    <row r="9" spans="1:41" x14ac:dyDescent="0.25">
      <c r="A9" s="13"/>
      <c r="B9" s="13"/>
      <c r="C9" s="13"/>
      <c r="D9" s="13"/>
      <c r="E9" s="13"/>
      <c r="F9" s="13"/>
      <c r="G9" s="13"/>
      <c r="H9" s="13"/>
      <c r="I9" s="13"/>
      <c r="J9" s="13"/>
      <c r="K9" s="13"/>
      <c r="L9" s="13"/>
      <c r="M9" s="13"/>
      <c r="N9" s="13"/>
      <c r="O9" s="13"/>
      <c r="P9" s="13"/>
      <c r="Q9" s="13"/>
      <c r="R9" s="13"/>
      <c r="S9" s="13"/>
      <c r="T9" s="13"/>
      <c r="U9" s="13"/>
      <c r="W9" t="s">
        <v>59</v>
      </c>
      <c r="X9">
        <v>3.1283720729387299</v>
      </c>
      <c r="Y9">
        <v>0.48625021890735987</v>
      </c>
      <c r="Z9">
        <f t="shared" si="0"/>
        <v>0.97250043781471973</v>
      </c>
      <c r="AA9">
        <v>3.3715331671636499</v>
      </c>
      <c r="AB9">
        <v>0.42560388443610986</v>
      </c>
      <c r="AC9">
        <f t="shared" si="1"/>
        <v>0.85120776887221972</v>
      </c>
      <c r="AD9">
        <v>2.52432969454083</v>
      </c>
      <c r="AE9">
        <v>9.1660569977389805E-2</v>
      </c>
      <c r="AF9">
        <f t="shared" si="2"/>
        <v>0.18332113995477961</v>
      </c>
      <c r="AG9">
        <v>2.06770868997463</v>
      </c>
      <c r="AH9">
        <v>0.12142923215351997</v>
      </c>
      <c r="AI9">
        <f t="shared" si="3"/>
        <v>0.24285846430703995</v>
      </c>
      <c r="AJ9">
        <v>1.79331306990881</v>
      </c>
      <c r="AK9">
        <v>9.1185410334349903E-2</v>
      </c>
      <c r="AL9">
        <f t="shared" si="4"/>
        <v>0.18237082066869981</v>
      </c>
      <c r="AM9">
        <v>2.4924012158054598</v>
      </c>
      <c r="AN9">
        <v>6.0790273556240226E-2</v>
      </c>
      <c r="AO9">
        <f t="shared" si="5"/>
        <v>0.12158054711248045</v>
      </c>
    </row>
    <row r="10" spans="1:41" x14ac:dyDescent="0.25">
      <c r="A10" s="13"/>
      <c r="B10" s="13"/>
      <c r="C10" s="13"/>
      <c r="D10" s="13"/>
      <c r="E10" s="13"/>
      <c r="F10" s="13"/>
      <c r="G10" s="13"/>
      <c r="H10" s="13"/>
      <c r="I10" s="13"/>
      <c r="J10" s="13"/>
      <c r="K10" s="13"/>
      <c r="L10" s="13"/>
      <c r="M10" s="13"/>
      <c r="N10" s="13"/>
      <c r="O10" s="13"/>
      <c r="P10" s="13"/>
      <c r="Q10" s="13"/>
      <c r="R10" s="13"/>
      <c r="S10" s="13"/>
      <c r="T10" s="13"/>
      <c r="U10" s="13"/>
    </row>
    <row r="11" spans="1:41" x14ac:dyDescent="0.25">
      <c r="W11" t="s">
        <v>45</v>
      </c>
    </row>
    <row r="14" spans="1:41" x14ac:dyDescent="0.25">
      <c r="W14" s="11" t="s">
        <v>47</v>
      </c>
      <c r="X14" s="11"/>
      <c r="Y14" s="11" t="s">
        <v>41</v>
      </c>
      <c r="Z14" s="11" t="s">
        <v>40</v>
      </c>
      <c r="AA14" s="12" t="s">
        <v>53</v>
      </c>
    </row>
    <row r="15" spans="1:41" x14ac:dyDescent="0.25">
      <c r="W15" s="11" t="s">
        <v>48</v>
      </c>
      <c r="X15" s="11" t="s">
        <v>49</v>
      </c>
      <c r="Y15" s="11">
        <f>AVERAGE(AA4:AA5,AG4:AG5,AM4:AM5)</f>
        <v>12.946368500199235</v>
      </c>
      <c r="Z15" s="11">
        <f>AVERAGE(X4:X5,AD4:AD5,AJ4:AJ5)</f>
        <v>10.107835587723541</v>
      </c>
      <c r="AA15" s="12">
        <f>Y15-Z15</f>
        <v>2.8385329124756939</v>
      </c>
    </row>
    <row r="16" spans="1:41" x14ac:dyDescent="0.25">
      <c r="W16" s="11"/>
      <c r="X16" s="11" t="s">
        <v>50</v>
      </c>
      <c r="Y16" s="11">
        <f>SQRT(((($Y17-1)*AC5^2)+(($Y17-1)*AI4^2)+(($Y17-1)*AI5^2)+(($Y17-1)*AO4^2)+(($Y17-1)*AO5^2)+(($Y17-1)*AC4^2))/($Y17*6-6))</f>
        <v>1.1405786294980662</v>
      </c>
      <c r="Z16" s="11">
        <f>SQRT(((($Y17-1)*Z5^2)+(($Y17-1)*AF4^2)+(($Y17-1)*AF5^2)+(($Y17-1)*AL4^2)+(($Y17-1)*AL5^2)+(($Y17-1)*Z4^2))/($Y17*6-6))</f>
        <v>0.6041158605414918</v>
      </c>
      <c r="AA16" s="12">
        <f>SQRT((((Y17-1)*Y16^2)+((Z17-1)*Z16^2))/(Z17*2-2))</f>
        <v>0.91265425628369101</v>
      </c>
    </row>
    <row r="17" spans="23:27" x14ac:dyDescent="0.25">
      <c r="W17" s="11"/>
      <c r="X17" s="11" t="s">
        <v>51</v>
      </c>
      <c r="Y17" s="11">
        <v>4</v>
      </c>
      <c r="Z17" s="11">
        <v>4</v>
      </c>
      <c r="AA17" s="12">
        <v>8</v>
      </c>
    </row>
    <row r="18" spans="23:27" x14ac:dyDescent="0.25">
      <c r="W18" s="11"/>
      <c r="X18" s="11" t="s">
        <v>52</v>
      </c>
      <c r="Y18" s="11">
        <v>1</v>
      </c>
      <c r="Z18" s="11">
        <v>1</v>
      </c>
      <c r="AA18" s="12">
        <v>1</v>
      </c>
    </row>
    <row r="19" spans="23:27" x14ac:dyDescent="0.25">
      <c r="W19" s="11" t="s">
        <v>56</v>
      </c>
      <c r="X19" s="11" t="s">
        <v>49</v>
      </c>
      <c r="Y19" s="11">
        <f>AVERAGE(AA6,AG6,AM6)</f>
        <v>8.9044902376918298</v>
      </c>
      <c r="Z19" s="11">
        <f>AVERAGE(X6,AD6,AJ6)</f>
        <v>7.1202830858479906</v>
      </c>
      <c r="AA19" s="12">
        <f>Y19-Z19</f>
        <v>1.7842071518438392</v>
      </c>
    </row>
    <row r="20" spans="23:27" x14ac:dyDescent="0.25">
      <c r="W20" s="11"/>
      <c r="X20" s="11" t="s">
        <v>50</v>
      </c>
      <c r="Y20" s="11">
        <f>SQRT(((($Y21-1)*AC6^2)+(($Y21-1)*AI6^2)+(($Y21-1)*AO6^2))/($Y21*3-3))</f>
        <v>1.5616979473295831</v>
      </c>
      <c r="Z20" s="11">
        <f>SQRT(((($Y21-1)*Z6^2)+(($Y21-1)*AF6^2)+(($Y21-1)*AL6^2))/($Y21*3-3))</f>
        <v>1.2061529253636858</v>
      </c>
      <c r="AA20" s="12">
        <f>SQRT((((Y21-1)*Y20^2)+((Z21-1)*Z20^2))/(Z21*2-2))</f>
        <v>1.3952966276130696</v>
      </c>
    </row>
    <row r="21" spans="23:27" x14ac:dyDescent="0.25">
      <c r="W21" s="11"/>
      <c r="X21" s="11" t="s">
        <v>51</v>
      </c>
      <c r="Y21" s="11">
        <v>4</v>
      </c>
      <c r="Z21" s="11">
        <v>4</v>
      </c>
      <c r="AA21" s="12">
        <v>8</v>
      </c>
    </row>
    <row r="22" spans="23:27" x14ac:dyDescent="0.25">
      <c r="W22" s="11"/>
      <c r="X22" s="11" t="s">
        <v>52</v>
      </c>
      <c r="Y22" s="11">
        <v>1</v>
      </c>
      <c r="Z22" s="11">
        <v>1</v>
      </c>
      <c r="AA22" s="12">
        <v>1</v>
      </c>
    </row>
    <row r="23" spans="23:27" x14ac:dyDescent="0.25">
      <c r="W23" s="11" t="s">
        <v>60</v>
      </c>
      <c r="X23" s="11" t="s">
        <v>49</v>
      </c>
      <c r="Y23" s="11">
        <f>AVERAGE(AA7:AA9,AG7:AG9,AM7:AM9)</f>
        <v>2.9700438749967808</v>
      </c>
      <c r="Z23" s="11">
        <f>AVERAGE(X7:X9,AD7:AD9,AJ7:AJ9)</f>
        <v>2.2335028343655829</v>
      </c>
      <c r="AA23" s="12">
        <f>Y23-Z23</f>
        <v>0.73654104063119785</v>
      </c>
    </row>
    <row r="24" spans="23:27" x14ac:dyDescent="0.25">
      <c r="W24" s="11"/>
      <c r="X24" s="11" t="s">
        <v>50</v>
      </c>
      <c r="Y24" s="11">
        <f>SQRT(((($Y25-1)*AC8^2)+(($Y25-1)*AI7^2)+(($Y25-1)*AI8^2)+(($Y25-1)*AO7^2)+(($Y25-1)*AO8^2)+(($Y25-1)*AC9^2)+(($Y25-1)*AI9^2)+(($Y25-1)*AO9^2)+(($Y25-1)*AC7^2))/($Y25*9-9))</f>
        <v>1.1303881860013638</v>
      </c>
      <c r="Z24" s="11">
        <f>SQRT(((($Y25-1)*Z8^2)+(($Y25-1)*AF7^2)+(($Y25-1)*AF8^2)+(($Y25-1)*AL7^2)+(($Y25-1)*AL8^2)+(($Y25-1)*Z9^2)+(($Y25-1)*AF9^2)+(($Y25-1)*AL9^2)+(($Y25-1)*Z7^2))/($Y25*9-9))</f>
        <v>0.9272117372144153</v>
      </c>
      <c r="AA24" s="12">
        <f>SQRT((((Y25-1)*Y24^2)+((Z25-1)*Z24^2))/(Z25*2-2))</f>
        <v>1.0338034282878994</v>
      </c>
    </row>
    <row r="25" spans="23:27" x14ac:dyDescent="0.25">
      <c r="W25" s="11"/>
      <c r="X25" s="11" t="s">
        <v>51</v>
      </c>
      <c r="Y25" s="11">
        <v>4</v>
      </c>
      <c r="Z25" s="11">
        <v>4</v>
      </c>
      <c r="AA25" s="12">
        <v>8</v>
      </c>
    </row>
    <row r="26" spans="23:27" x14ac:dyDescent="0.25">
      <c r="W26" s="11"/>
      <c r="X26" s="11" t="s">
        <v>52</v>
      </c>
      <c r="Y26" s="11">
        <v>1</v>
      </c>
      <c r="Z26" s="11">
        <v>1</v>
      </c>
      <c r="AA26" s="12">
        <v>1</v>
      </c>
    </row>
  </sheetData>
  <mergeCells count="4">
    <mergeCell ref="A4:U10"/>
    <mergeCell ref="AJ2:AO2"/>
    <mergeCell ref="AD2:AI2"/>
    <mergeCell ref="X2:AC2"/>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2015-06-29T11:09:11Z</dcterms:created>
  <dcterms:modified xsi:type="dcterms:W3CDTF">2016-02-08T13:50:09Z</dcterms:modified>
</cp:coreProperties>
</file>